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X:\commun\MARCHES FONCTIONNEMENT\Contrats CENTRE\Prépa détection incendie\2025\Consultation\DCE\"/>
    </mc:Choice>
  </mc:AlternateContent>
  <xr:revisionPtr revIDLastSave="0" documentId="13_ncr:1_{7453129E-2DD2-4095-8038-974DD9B44E0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I - Annexe 1 - Lot 1" sheetId="1" r:id="rId1"/>
  </sheets>
  <definedNames>
    <definedName name="_xlnm.Print_Area" localSheetId="0">'DI - Annexe 1 - Lot 1'!$A$1:$F$162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27" i="1" l="1"/>
  <c r="F80" i="1"/>
  <c r="C131" i="1"/>
  <c r="C130" i="1"/>
  <c r="C132" i="1" l="1"/>
</calcChain>
</file>

<file path=xl/sharedStrings.xml><?xml version="1.0" encoding="utf-8"?>
<sst xmlns="http://schemas.openxmlformats.org/spreadsheetml/2006/main" count="289" uniqueCount="79">
  <si>
    <t>MAINTENANCE DÉTECTION INCENDIE</t>
  </si>
  <si>
    <t>Annexe 1 - Bordereau de prix</t>
  </si>
  <si>
    <t>Site du Chêne</t>
  </si>
  <si>
    <t>Bâtiment URP3F - ÉCOPHYSIOLOGIE - N°4401032</t>
  </si>
  <si>
    <t>Quantité</t>
  </si>
  <si>
    <t>Désignation</t>
  </si>
  <si>
    <t>Marque</t>
  </si>
  <si>
    <t>Type</t>
  </si>
  <si>
    <t>Année</t>
  </si>
  <si>
    <t>Montant de la maintenance (€ HT)</t>
  </si>
  <si>
    <t>SDI</t>
  </si>
  <si>
    <t>Déclencheur manuel</t>
  </si>
  <si>
    <t>Détecteur ionique</t>
  </si>
  <si>
    <t>Détecteur optique</t>
  </si>
  <si>
    <t>Détecteur thermo</t>
  </si>
  <si>
    <t>Indicateur d'action</t>
  </si>
  <si>
    <t>Sirène</t>
  </si>
  <si>
    <t>CHUBB</t>
  </si>
  <si>
    <t>TEN4-0</t>
  </si>
  <si>
    <t>SO13</t>
  </si>
  <si>
    <t>Bâtiment URP3F - GAP - N°4401005</t>
  </si>
  <si>
    <t>CMSI</t>
  </si>
  <si>
    <t>PCF</t>
  </si>
  <si>
    <t>PAJEUR</t>
  </si>
  <si>
    <t>FLASH</t>
  </si>
  <si>
    <t>ESSER</t>
  </si>
  <si>
    <t>ECS80</t>
  </si>
  <si>
    <t>CMSI-10</t>
  </si>
  <si>
    <t>Bâtiment STAGIAIRES - N°4401008</t>
  </si>
  <si>
    <t>UGA ES Line</t>
  </si>
  <si>
    <t>IA2000</t>
  </si>
  <si>
    <t>IQ8</t>
  </si>
  <si>
    <t>CMSI10</t>
  </si>
  <si>
    <t>CTA</t>
  </si>
  <si>
    <t>Bâtiment ACCUEIL SDAR - N°4401009</t>
  </si>
  <si>
    <t>Bâtiment SOCIAL - N°4401006</t>
  </si>
  <si>
    <t>ECS ES COM UGA</t>
  </si>
  <si>
    <t>Sirène flash</t>
  </si>
  <si>
    <t>Total Site du Chêne</t>
  </si>
  <si>
    <t>Site des Verrines</t>
  </si>
  <si>
    <t>Bâtiment ADMINISTRATIF - N°4402002</t>
  </si>
  <si>
    <t>Bâtiment STABULATION - N°4402021 - 4402022</t>
  </si>
  <si>
    <t>NUGELEC</t>
  </si>
  <si>
    <t>4STI</t>
  </si>
  <si>
    <t>Bâtiment CHÈVRERIE PATUCHEV - N°4402023</t>
  </si>
  <si>
    <t>Boitier de désenfumage à câbles</t>
  </si>
  <si>
    <t>Bâtiment ORE - N°4402003</t>
  </si>
  <si>
    <t>Bâtiment FERTICAP - N°4402026</t>
  </si>
  <si>
    <t>ES COM</t>
  </si>
  <si>
    <t>IQ8MCP</t>
  </si>
  <si>
    <t>PSS-0089</t>
  </si>
  <si>
    <t>IQ8QUAD 0</t>
  </si>
  <si>
    <t>IQ8L-C</t>
  </si>
  <si>
    <t>Total Site Des Verrines</t>
  </si>
  <si>
    <t>Les Verrines</t>
  </si>
  <si>
    <t>TOTAL</t>
  </si>
  <si>
    <t>Maintenance préventive</t>
  </si>
  <si>
    <t>Forfait déplacement</t>
  </si>
  <si>
    <t>€ HT</t>
  </si>
  <si>
    <t>Taux horaire</t>
  </si>
  <si>
    <t>Plage horaire</t>
  </si>
  <si>
    <t>Taux horaire majoré</t>
  </si>
  <si>
    <t>Plage horaire majorée</t>
  </si>
  <si>
    <t>Prix par éléments</t>
  </si>
  <si>
    <t>Élément</t>
  </si>
  <si>
    <t>Prix unitaire en € HT</t>
  </si>
  <si>
    <t>Flash</t>
  </si>
  <si>
    <t>Bâtiment RESSOURCES PRAIRIES 2030 - N°4401011</t>
  </si>
  <si>
    <t>Bâtiment APPUI (RH-COMM) - N°4401010</t>
  </si>
  <si>
    <t>Bâtiment CHAMBRES DE CULTURE - N°4401015</t>
  </si>
  <si>
    <t>Bâtiment VEGETAL - N°4402001</t>
  </si>
  <si>
    <t>Maintenance curative</t>
  </si>
  <si>
    <t>Récapitulatif : montant annuel total par site en euros hors taxes</t>
  </si>
  <si>
    <t>Formule(s) et condition(s) de révision des prix</t>
  </si>
  <si>
    <t>Pour la maintenance préventive et la maintenance curative :</t>
  </si>
  <si>
    <t>(à écrire ci-dessous)</t>
  </si>
  <si>
    <t>Lot 1 - Site de Lusignan</t>
  </si>
  <si>
    <t>Pour les prix par éléments (sur la base du BT47) :</t>
  </si>
  <si>
    <t>Le Chêne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</si>
</sst>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AvenirNext LT Pro Cn"/>
      <family val="2"/>
    </font>
    <font>
      <sz val="11"/>
      <color rgb="FF00A3A6"/>
      <name val="AvenirNext LT Pro Cn"/>
      <family val="2"/>
    </font>
    <font>
      <u/>
      <sz val="11"/>
      <color theme="1"/>
      <name val="AvenirNext LT Pro Cn"/>
      <family val="2"/>
    </font>
    <font>
      <sz val="12"/>
      <color rgb="FF00A3A6"/>
      <name val="AvenirNext LT Pro Cn"/>
      <family val="2"/>
    </font>
    <font>
      <b/>
      <sz val="12"/>
      <color rgb="FF00A3A6"/>
      <name val="AvenirNext LT Pro Cn"/>
      <family val="2"/>
    </font>
    <font>
      <b/>
      <sz val="12"/>
      <color theme="1"/>
      <name val="AvenirNext LT Pro Cn"/>
      <family val="2"/>
    </font>
    <font>
      <b/>
      <sz val="14"/>
      <color rgb="FF00A3A6"/>
      <name val="AvenirNext LT Pro Cn"/>
      <family val="2"/>
    </font>
    <font>
      <b/>
      <u/>
      <sz val="12"/>
      <color rgb="FF00A3A6"/>
      <name val="AvenirNext LT Pro Cn"/>
      <family val="2"/>
    </font>
    <font>
      <b/>
      <sz val="11"/>
      <color theme="1"/>
      <name val="AvenirNext LT Pro Cn"/>
      <family val="2"/>
    </font>
    <font>
      <b/>
      <sz val="11"/>
      <color rgb="FF00A3A6"/>
      <name val="AvenirNext LT Pro Cn"/>
      <family val="2"/>
    </font>
    <font>
      <i/>
      <sz val="11"/>
      <color theme="1"/>
      <name val="AvenirNext LT Pro Cn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0" fontId="5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/>
    <xf numFmtId="0" fontId="0" fillId="0" borderId="1" xfId="0" applyBorder="1"/>
    <xf numFmtId="164" fontId="1" fillId="0" borderId="1" xfId="0" applyNumberFormat="1" applyFont="1" applyBorder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5" fillId="0" borderId="0" xfId="0" applyFont="1" applyAlignment="1">
      <alignment vertical="center"/>
    </xf>
    <xf numFmtId="164" fontId="6" fillId="0" borderId="1" xfId="0" applyNumberFormat="1" applyFont="1" applyBorder="1" applyAlignment="1">
      <alignment horizontal="center" vertical="center"/>
    </xf>
    <xf numFmtId="0" fontId="8" fillId="0" borderId="0" xfId="0" applyFont="1"/>
    <xf numFmtId="164" fontId="1" fillId="0" borderId="1" xfId="0" applyNumberFormat="1" applyFont="1" applyBorder="1"/>
    <xf numFmtId="0" fontId="9" fillId="0" borderId="1" xfId="0" applyFont="1" applyBorder="1" applyAlignment="1">
      <alignment horizontal="right"/>
    </xf>
    <xf numFmtId="164" fontId="9" fillId="0" borderId="1" xfId="0" applyNumberFormat="1" applyFont="1" applyBorder="1"/>
    <xf numFmtId="0" fontId="1" fillId="0" borderId="6" xfId="0" applyFont="1" applyBorder="1"/>
    <xf numFmtId="0" fontId="1" fillId="0" borderId="0" xfId="0" applyFont="1" applyFill="1"/>
    <xf numFmtId="0" fontId="1" fillId="0" borderId="1" xfId="0" applyFont="1" applyBorder="1" applyAlignment="1">
      <alignment horizontal="center" vertical="center"/>
    </xf>
    <xf numFmtId="0" fontId="11" fillId="0" borderId="0" xfId="0" applyFont="1"/>
    <xf numFmtId="0" fontId="1" fillId="0" borderId="0" xfId="0" applyFont="1" applyBorder="1"/>
    <xf numFmtId="0" fontId="0" fillId="0" borderId="0" xfId="0" applyBorder="1"/>
    <xf numFmtId="0" fontId="3" fillId="0" borderId="8" xfId="0" applyFont="1" applyBorder="1"/>
    <xf numFmtId="0" fontId="1" fillId="0" borderId="9" xfId="0" applyFont="1" applyBorder="1"/>
    <xf numFmtId="164" fontId="1" fillId="0" borderId="10" xfId="0" applyNumberFormat="1" applyFont="1" applyBorder="1" applyAlignment="1">
      <alignment horizontal="center" vertical="center"/>
    </xf>
    <xf numFmtId="0" fontId="11" fillId="0" borderId="11" xfId="0" applyFont="1" applyBorder="1"/>
    <xf numFmtId="164" fontId="0" fillId="0" borderId="12" xfId="0" applyNumberFormat="1" applyBorder="1" applyAlignment="1">
      <alignment horizontal="center" vertical="center"/>
    </xf>
    <xf numFmtId="0" fontId="11" fillId="0" borderId="13" xfId="0" applyFont="1" applyBorder="1"/>
    <xf numFmtId="0" fontId="1" fillId="0" borderId="5" xfId="0" applyFont="1" applyBorder="1"/>
    <xf numFmtId="0" fontId="0" fillId="0" borderId="5" xfId="0" applyBorder="1"/>
    <xf numFmtId="164" fontId="0" fillId="0" borderId="14" xfId="0" applyNumberFormat="1" applyBorder="1" applyAlignment="1">
      <alignment horizontal="center" vertical="center"/>
    </xf>
    <xf numFmtId="0" fontId="0" fillId="0" borderId="9" xfId="0" applyBorder="1"/>
    <xf numFmtId="164" fontId="0" fillId="0" borderId="10" xfId="0" applyNumberFormat="1" applyBorder="1" applyAlignment="1">
      <alignment horizontal="center" vertical="center"/>
    </xf>
    <xf numFmtId="0" fontId="0" fillId="0" borderId="13" xfId="0" applyBorder="1"/>
    <xf numFmtId="0" fontId="9" fillId="0" borderId="0" xfId="0" applyFont="1" applyBorder="1" applyAlignment="1">
      <alignment horizontal="right"/>
    </xf>
    <xf numFmtId="164" fontId="9" fillId="0" borderId="0" xfId="0" applyNumberFormat="1" applyFont="1" applyBorder="1"/>
    <xf numFmtId="0" fontId="1" fillId="0" borderId="0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2" fontId="1" fillId="2" borderId="1" xfId="0" applyNumberFormat="1" applyFont="1" applyFill="1" applyBorder="1" applyAlignment="1">
      <alignment horizontal="center"/>
    </xf>
    <xf numFmtId="2" fontId="1" fillId="2" borderId="7" xfId="0" applyNumberFormat="1" applyFont="1" applyFill="1" applyBorder="1" applyAlignment="1">
      <alignment horizontal="center"/>
    </xf>
    <xf numFmtId="164" fontId="1" fillId="2" borderId="2" xfId="0" applyNumberFormat="1" applyFont="1" applyFill="1" applyBorder="1" applyAlignment="1">
      <alignment horizontal="center" vertical="center"/>
    </xf>
    <xf numFmtId="164" fontId="1" fillId="2" borderId="3" xfId="0" applyNumberFormat="1" applyFont="1" applyFill="1" applyBorder="1" applyAlignment="1">
      <alignment horizontal="center" vertical="center"/>
    </xf>
    <xf numFmtId="164" fontId="1" fillId="2" borderId="4" xfId="0" applyNumberFormat="1" applyFont="1" applyFill="1" applyBorder="1" applyAlignment="1">
      <alignment horizontal="center" vertical="center"/>
    </xf>
    <xf numFmtId="0" fontId="2" fillId="0" borderId="5" xfId="0" applyFont="1" applyBorder="1" applyAlignment="1">
      <alignment horizontal="left"/>
    </xf>
    <xf numFmtId="0" fontId="5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5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A3A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62"/>
  <sheetViews>
    <sheetView tabSelected="1" topLeftCell="A130" zoomScaleNormal="100" workbookViewId="0">
      <selection activeCell="E155" sqref="E155"/>
    </sheetView>
  </sheetViews>
  <sheetFormatPr baseColWidth="10" defaultRowHeight="15" x14ac:dyDescent="0.25"/>
  <cols>
    <col min="1" max="1" width="14.28515625" customWidth="1"/>
    <col min="2" max="2" width="23.5703125" bestFit="1" customWidth="1"/>
    <col min="4" max="4" width="13" bestFit="1" customWidth="1"/>
    <col min="6" max="6" width="17.7109375" style="10" customWidth="1"/>
  </cols>
  <sheetData>
    <row r="1" spans="1:6" ht="18.75" x14ac:dyDescent="0.3">
      <c r="A1" s="50" t="s">
        <v>0</v>
      </c>
      <c r="B1" s="50"/>
      <c r="C1" s="50"/>
      <c r="D1" s="50"/>
      <c r="E1" s="50"/>
      <c r="F1" s="50"/>
    </row>
    <row r="2" spans="1:6" ht="15.6" x14ac:dyDescent="0.25">
      <c r="A2" s="51" t="s">
        <v>1</v>
      </c>
      <c r="B2" s="51"/>
      <c r="C2" s="51"/>
      <c r="D2" s="51"/>
      <c r="E2" s="51"/>
      <c r="F2" s="51"/>
    </row>
    <row r="3" spans="1:6" ht="15.75" x14ac:dyDescent="0.25">
      <c r="A3" s="51" t="s">
        <v>76</v>
      </c>
      <c r="B3" s="51"/>
      <c r="C3" s="51"/>
      <c r="D3" s="51"/>
      <c r="E3" s="51"/>
      <c r="F3" s="51"/>
    </row>
    <row r="4" spans="1:6" ht="14.25" x14ac:dyDescent="0.25">
      <c r="A4" s="18"/>
      <c r="B4" s="18"/>
      <c r="C4" s="18"/>
      <c r="D4" s="18"/>
      <c r="E4" s="1"/>
      <c r="F4" s="9"/>
    </row>
    <row r="5" spans="1:6" ht="15.75" x14ac:dyDescent="0.25">
      <c r="A5" s="13" t="s">
        <v>56</v>
      </c>
      <c r="B5" s="1"/>
      <c r="C5" s="1"/>
      <c r="D5" s="1"/>
      <c r="E5" s="1"/>
      <c r="F5" s="9"/>
    </row>
    <row r="6" spans="1:6" ht="14.25" x14ac:dyDescent="0.25">
      <c r="A6" s="1"/>
      <c r="B6" s="1"/>
      <c r="C6" s="1"/>
      <c r="D6" s="1"/>
      <c r="E6" s="1"/>
      <c r="F6" s="9"/>
    </row>
    <row r="7" spans="1:6" ht="15.75" x14ac:dyDescent="0.25">
      <c r="A7" s="2" t="s">
        <v>2</v>
      </c>
      <c r="B7" s="1"/>
      <c r="C7" s="1"/>
      <c r="D7" s="1"/>
      <c r="E7" s="1"/>
      <c r="F7" s="9"/>
    </row>
    <row r="8" spans="1:6" x14ac:dyDescent="0.25">
      <c r="A8" s="48" t="s">
        <v>3</v>
      </c>
      <c r="B8" s="48"/>
      <c r="C8" s="48"/>
      <c r="D8" s="48"/>
      <c r="E8" s="48"/>
      <c r="F8" s="48"/>
    </row>
    <row r="9" spans="1:6" ht="30" x14ac:dyDescent="0.25">
      <c r="A9" s="3" t="s">
        <v>4</v>
      </c>
      <c r="B9" s="3" t="s">
        <v>5</v>
      </c>
      <c r="C9" s="3" t="s">
        <v>6</v>
      </c>
      <c r="D9" s="3" t="s">
        <v>7</v>
      </c>
      <c r="E9" s="3" t="s">
        <v>8</v>
      </c>
      <c r="F9" s="8" t="s">
        <v>9</v>
      </c>
    </row>
    <row r="10" spans="1:6" x14ac:dyDescent="0.25">
      <c r="A10" s="3">
        <v>1</v>
      </c>
      <c r="B10" s="4" t="s">
        <v>10</v>
      </c>
      <c r="C10" s="4" t="s">
        <v>17</v>
      </c>
      <c r="D10" s="4" t="s">
        <v>18</v>
      </c>
      <c r="E10" s="3">
        <v>1999</v>
      </c>
      <c r="F10" s="45"/>
    </row>
    <row r="11" spans="1:6" x14ac:dyDescent="0.25">
      <c r="A11" s="3">
        <v>6</v>
      </c>
      <c r="B11" s="4" t="s">
        <v>11</v>
      </c>
      <c r="C11" s="4" t="s">
        <v>17</v>
      </c>
      <c r="D11" s="4"/>
      <c r="E11" s="3"/>
      <c r="F11" s="46"/>
    </row>
    <row r="12" spans="1:6" x14ac:dyDescent="0.25">
      <c r="A12" s="3">
        <v>8</v>
      </c>
      <c r="B12" s="4" t="s">
        <v>12</v>
      </c>
      <c r="C12" s="4" t="s">
        <v>17</v>
      </c>
      <c r="D12" s="4" t="s">
        <v>19</v>
      </c>
      <c r="E12" s="3"/>
      <c r="F12" s="46"/>
    </row>
    <row r="13" spans="1:6" x14ac:dyDescent="0.25">
      <c r="A13" s="3">
        <v>7</v>
      </c>
      <c r="B13" s="4" t="s">
        <v>13</v>
      </c>
      <c r="C13" s="4" t="s">
        <v>17</v>
      </c>
      <c r="D13" s="4"/>
      <c r="E13" s="3"/>
      <c r="F13" s="46"/>
    </row>
    <row r="14" spans="1:6" x14ac:dyDescent="0.25">
      <c r="A14" s="3">
        <v>1</v>
      </c>
      <c r="B14" s="4" t="s">
        <v>14</v>
      </c>
      <c r="C14" s="4" t="s">
        <v>17</v>
      </c>
      <c r="D14" s="4"/>
      <c r="E14" s="3"/>
      <c r="F14" s="46"/>
    </row>
    <row r="15" spans="1:6" x14ac:dyDescent="0.25">
      <c r="A15" s="3">
        <v>2</v>
      </c>
      <c r="B15" s="4" t="s">
        <v>15</v>
      </c>
      <c r="C15" s="4" t="s">
        <v>17</v>
      </c>
      <c r="D15" s="4"/>
      <c r="E15" s="3"/>
      <c r="F15" s="46"/>
    </row>
    <row r="16" spans="1:6" x14ac:dyDescent="0.25">
      <c r="A16" s="3">
        <v>5</v>
      </c>
      <c r="B16" s="4" t="s">
        <v>16</v>
      </c>
      <c r="C16" s="4" t="s">
        <v>17</v>
      </c>
      <c r="D16" s="4"/>
      <c r="E16" s="3"/>
      <c r="F16" s="47"/>
    </row>
    <row r="17" spans="1:6" ht="14.25" x14ac:dyDescent="0.25">
      <c r="A17" s="1"/>
      <c r="B17" s="1"/>
      <c r="C17" s="1"/>
      <c r="D17" s="1"/>
      <c r="E17" s="1"/>
      <c r="F17" s="9"/>
    </row>
    <row r="18" spans="1:6" x14ac:dyDescent="0.25">
      <c r="A18" s="52" t="s">
        <v>20</v>
      </c>
      <c r="B18" s="52"/>
      <c r="C18" s="52"/>
      <c r="D18" s="52"/>
      <c r="E18" s="52"/>
      <c r="F18" s="52"/>
    </row>
    <row r="19" spans="1:6" ht="30" x14ac:dyDescent="0.25">
      <c r="A19" s="3" t="s">
        <v>4</v>
      </c>
      <c r="B19" s="3" t="s">
        <v>5</v>
      </c>
      <c r="C19" s="3" t="s">
        <v>6</v>
      </c>
      <c r="D19" s="3" t="s">
        <v>7</v>
      </c>
      <c r="E19" s="3" t="s">
        <v>8</v>
      </c>
      <c r="F19" s="8" t="s">
        <v>9</v>
      </c>
    </row>
    <row r="20" spans="1:6" x14ac:dyDescent="0.25">
      <c r="A20" s="3">
        <v>1</v>
      </c>
      <c r="B20" s="4" t="s">
        <v>10</v>
      </c>
      <c r="C20" s="4" t="s">
        <v>25</v>
      </c>
      <c r="D20" s="4" t="s">
        <v>26</v>
      </c>
      <c r="E20" s="3"/>
      <c r="F20" s="45"/>
    </row>
    <row r="21" spans="1:6" x14ac:dyDescent="0.25">
      <c r="A21" s="3">
        <v>12</v>
      </c>
      <c r="B21" s="4" t="s">
        <v>11</v>
      </c>
      <c r="C21" s="4" t="s">
        <v>25</v>
      </c>
      <c r="D21" s="4"/>
      <c r="E21" s="3"/>
      <c r="F21" s="46"/>
    </row>
    <row r="22" spans="1:6" x14ac:dyDescent="0.25">
      <c r="A22" s="3">
        <v>50</v>
      </c>
      <c r="B22" s="4" t="s">
        <v>13</v>
      </c>
      <c r="C22" s="4" t="s">
        <v>25</v>
      </c>
      <c r="D22" s="4"/>
      <c r="E22" s="3"/>
      <c r="F22" s="46"/>
    </row>
    <row r="23" spans="1:6" x14ac:dyDescent="0.25">
      <c r="A23" s="3">
        <v>26</v>
      </c>
      <c r="B23" s="4" t="s">
        <v>15</v>
      </c>
      <c r="C23" s="4" t="s">
        <v>25</v>
      </c>
      <c r="D23" s="4"/>
      <c r="E23" s="3"/>
      <c r="F23" s="46"/>
    </row>
    <row r="24" spans="1:6" x14ac:dyDescent="0.25">
      <c r="A24" s="3">
        <v>11</v>
      </c>
      <c r="B24" s="4" t="s">
        <v>16</v>
      </c>
      <c r="C24" s="4" t="s">
        <v>25</v>
      </c>
      <c r="D24" s="4"/>
      <c r="E24" s="3"/>
      <c r="F24" s="46"/>
    </row>
    <row r="25" spans="1:6" x14ac:dyDescent="0.25">
      <c r="A25" s="5">
        <v>1</v>
      </c>
      <c r="B25" s="6" t="s">
        <v>21</v>
      </c>
      <c r="C25" s="4" t="s">
        <v>25</v>
      </c>
      <c r="D25" s="4" t="s">
        <v>27</v>
      </c>
      <c r="E25" s="7"/>
      <c r="F25" s="46"/>
    </row>
    <row r="26" spans="1:6" x14ac:dyDescent="0.25">
      <c r="A26" s="5">
        <v>2</v>
      </c>
      <c r="B26" s="6" t="s">
        <v>22</v>
      </c>
      <c r="C26" s="4" t="s">
        <v>25</v>
      </c>
      <c r="D26" s="4"/>
      <c r="E26" s="7"/>
      <c r="F26" s="46"/>
    </row>
    <row r="27" spans="1:6" x14ac:dyDescent="0.25">
      <c r="A27" s="5">
        <v>1</v>
      </c>
      <c r="B27" s="6" t="s">
        <v>23</v>
      </c>
      <c r="C27" s="7"/>
      <c r="D27" s="7"/>
      <c r="E27" s="7"/>
      <c r="F27" s="46"/>
    </row>
    <row r="28" spans="1:6" x14ac:dyDescent="0.25">
      <c r="A28" s="5">
        <v>9</v>
      </c>
      <c r="B28" s="6" t="s">
        <v>24</v>
      </c>
      <c r="C28" s="7"/>
      <c r="D28" s="7"/>
      <c r="E28" s="7"/>
      <c r="F28" s="47"/>
    </row>
    <row r="30" spans="1:6" x14ac:dyDescent="0.25">
      <c r="A30" s="48" t="s">
        <v>28</v>
      </c>
      <c r="B30" s="48"/>
      <c r="C30" s="48"/>
      <c r="D30" s="48"/>
      <c r="E30" s="48"/>
      <c r="F30" s="48"/>
    </row>
    <row r="31" spans="1:6" ht="30" x14ac:dyDescent="0.25">
      <c r="A31" s="3" t="s">
        <v>4</v>
      </c>
      <c r="B31" s="3" t="s">
        <v>5</v>
      </c>
      <c r="C31" s="3" t="s">
        <v>6</v>
      </c>
      <c r="D31" s="3" t="s">
        <v>7</v>
      </c>
      <c r="E31" s="3" t="s">
        <v>8</v>
      </c>
      <c r="F31" s="8" t="s">
        <v>9</v>
      </c>
    </row>
    <row r="32" spans="1:6" x14ac:dyDescent="0.25">
      <c r="A32" s="3">
        <v>1</v>
      </c>
      <c r="B32" s="4" t="s">
        <v>10</v>
      </c>
      <c r="C32" s="4" t="s">
        <v>25</v>
      </c>
      <c r="D32" s="4" t="s">
        <v>29</v>
      </c>
      <c r="E32" s="3">
        <v>2020</v>
      </c>
      <c r="F32" s="45"/>
    </row>
    <row r="33" spans="1:6" x14ac:dyDescent="0.25">
      <c r="A33" s="3">
        <v>2</v>
      </c>
      <c r="B33" s="4" t="s">
        <v>11</v>
      </c>
      <c r="C33" s="4"/>
      <c r="D33" s="4"/>
      <c r="E33" s="3"/>
      <c r="F33" s="46"/>
    </row>
    <row r="34" spans="1:6" x14ac:dyDescent="0.25">
      <c r="A34" s="3">
        <v>17</v>
      </c>
      <c r="B34" s="4" t="s">
        <v>13</v>
      </c>
      <c r="C34" s="4"/>
      <c r="D34" s="4"/>
      <c r="E34" s="3"/>
      <c r="F34" s="46"/>
    </row>
    <row r="35" spans="1:6" x14ac:dyDescent="0.25">
      <c r="A35" s="3">
        <v>1</v>
      </c>
      <c r="B35" s="4" t="s">
        <v>14</v>
      </c>
      <c r="C35" s="4"/>
      <c r="D35" s="4"/>
      <c r="E35" s="3"/>
      <c r="F35" s="46"/>
    </row>
    <row r="36" spans="1:6" x14ac:dyDescent="0.25">
      <c r="A36" s="3">
        <v>13</v>
      </c>
      <c r="B36" s="4" t="s">
        <v>15</v>
      </c>
      <c r="C36" s="4"/>
      <c r="D36" s="4" t="s">
        <v>30</v>
      </c>
      <c r="E36" s="3"/>
      <c r="F36" s="46"/>
    </row>
    <row r="37" spans="1:6" x14ac:dyDescent="0.25">
      <c r="A37" s="3">
        <v>1</v>
      </c>
      <c r="B37" s="4" t="s">
        <v>16</v>
      </c>
      <c r="C37" s="4"/>
      <c r="D37" s="4"/>
      <c r="E37" s="3"/>
      <c r="F37" s="47"/>
    </row>
    <row r="39" spans="1:6" x14ac:dyDescent="0.25">
      <c r="A39" s="48" t="s">
        <v>68</v>
      </c>
      <c r="B39" s="48"/>
      <c r="C39" s="48"/>
      <c r="D39" s="48"/>
      <c r="E39" s="48"/>
      <c r="F39" s="48"/>
    </row>
    <row r="40" spans="1:6" ht="30" x14ac:dyDescent="0.25">
      <c r="A40" s="3" t="s">
        <v>4</v>
      </c>
      <c r="B40" s="3" t="s">
        <v>5</v>
      </c>
      <c r="C40" s="3" t="s">
        <v>6</v>
      </c>
      <c r="D40" s="3" t="s">
        <v>7</v>
      </c>
      <c r="E40" s="3" t="s">
        <v>8</v>
      </c>
      <c r="F40" s="8" t="s">
        <v>9</v>
      </c>
    </row>
    <row r="41" spans="1:6" x14ac:dyDescent="0.25">
      <c r="A41" s="3">
        <v>1</v>
      </c>
      <c r="B41" s="4" t="s">
        <v>10</v>
      </c>
      <c r="C41" s="4" t="s">
        <v>25</v>
      </c>
      <c r="D41" s="4" t="s">
        <v>31</v>
      </c>
      <c r="E41" s="3">
        <v>2009</v>
      </c>
      <c r="F41" s="45"/>
    </row>
    <row r="42" spans="1:6" x14ac:dyDescent="0.25">
      <c r="A42" s="3">
        <v>9</v>
      </c>
      <c r="B42" s="4" t="s">
        <v>11</v>
      </c>
      <c r="C42" s="4" t="s">
        <v>25</v>
      </c>
      <c r="D42" s="4"/>
      <c r="E42" s="3"/>
      <c r="F42" s="46"/>
    </row>
    <row r="43" spans="1:6" x14ac:dyDescent="0.25">
      <c r="A43" s="3">
        <v>21</v>
      </c>
      <c r="B43" s="4" t="s">
        <v>13</v>
      </c>
      <c r="C43" s="4" t="s">
        <v>25</v>
      </c>
      <c r="D43" s="4"/>
      <c r="E43" s="3"/>
      <c r="F43" s="46"/>
    </row>
    <row r="44" spans="1:6" x14ac:dyDescent="0.25">
      <c r="A44" s="3">
        <v>5</v>
      </c>
      <c r="B44" s="4" t="s">
        <v>15</v>
      </c>
      <c r="C44" s="4" t="s">
        <v>25</v>
      </c>
      <c r="D44" s="4"/>
      <c r="E44" s="3"/>
      <c r="F44" s="46"/>
    </row>
    <row r="45" spans="1:6" x14ac:dyDescent="0.25">
      <c r="A45" s="3">
        <v>9</v>
      </c>
      <c r="B45" s="4" t="s">
        <v>16</v>
      </c>
      <c r="C45" s="4" t="s">
        <v>25</v>
      </c>
      <c r="D45" s="4"/>
      <c r="E45" s="3"/>
      <c r="F45" s="46"/>
    </row>
    <row r="46" spans="1:6" x14ac:dyDescent="0.25">
      <c r="A46" s="3">
        <v>1</v>
      </c>
      <c r="B46" s="4" t="s">
        <v>21</v>
      </c>
      <c r="C46" s="4" t="s">
        <v>25</v>
      </c>
      <c r="D46" s="4" t="s">
        <v>32</v>
      </c>
      <c r="E46" s="3"/>
      <c r="F46" s="46"/>
    </row>
    <row r="47" spans="1:6" x14ac:dyDescent="0.25">
      <c r="A47" s="3">
        <v>1</v>
      </c>
      <c r="B47" s="4" t="s">
        <v>33</v>
      </c>
      <c r="C47" s="4"/>
      <c r="D47" s="4"/>
      <c r="E47" s="3"/>
      <c r="F47" s="46"/>
    </row>
    <row r="48" spans="1:6" x14ac:dyDescent="0.25">
      <c r="A48" s="3">
        <v>3</v>
      </c>
      <c r="B48" s="4" t="s">
        <v>24</v>
      </c>
      <c r="C48" s="4"/>
      <c r="D48" s="4"/>
      <c r="E48" s="3"/>
      <c r="F48" s="47"/>
    </row>
    <row r="50" spans="1:6" x14ac:dyDescent="0.25">
      <c r="A50" s="48" t="s">
        <v>34</v>
      </c>
      <c r="B50" s="48"/>
      <c r="C50" s="48"/>
      <c r="D50" s="48"/>
      <c r="E50" s="48"/>
      <c r="F50" s="48"/>
    </row>
    <row r="51" spans="1:6" ht="30" x14ac:dyDescent="0.25">
      <c r="A51" s="3" t="s">
        <v>4</v>
      </c>
      <c r="B51" s="3" t="s">
        <v>5</v>
      </c>
      <c r="C51" s="3" t="s">
        <v>6</v>
      </c>
      <c r="D51" s="3" t="s">
        <v>7</v>
      </c>
      <c r="E51" s="3" t="s">
        <v>8</v>
      </c>
      <c r="F51" s="8" t="s">
        <v>9</v>
      </c>
    </row>
    <row r="52" spans="1:6" x14ac:dyDescent="0.25">
      <c r="A52" s="3">
        <v>1</v>
      </c>
      <c r="B52" s="4" t="s">
        <v>10</v>
      </c>
      <c r="C52" s="4" t="s">
        <v>25</v>
      </c>
      <c r="D52" s="4" t="s">
        <v>48</v>
      </c>
      <c r="E52" s="3">
        <v>2015</v>
      </c>
      <c r="F52" s="45"/>
    </row>
    <row r="53" spans="1:6" x14ac:dyDescent="0.25">
      <c r="A53" s="3">
        <v>3</v>
      </c>
      <c r="B53" s="4" t="s">
        <v>11</v>
      </c>
      <c r="C53" s="4" t="s">
        <v>25</v>
      </c>
      <c r="D53" s="4"/>
      <c r="E53" s="3"/>
      <c r="F53" s="46"/>
    </row>
    <row r="54" spans="1:6" x14ac:dyDescent="0.25">
      <c r="A54" s="3">
        <v>4</v>
      </c>
      <c r="B54" s="4" t="s">
        <v>13</v>
      </c>
      <c r="C54" s="4" t="s">
        <v>25</v>
      </c>
      <c r="D54" s="4"/>
      <c r="E54" s="3"/>
      <c r="F54" s="46"/>
    </row>
    <row r="55" spans="1:6" x14ac:dyDescent="0.25">
      <c r="A55" s="3">
        <v>1</v>
      </c>
      <c r="B55" s="4" t="s">
        <v>15</v>
      </c>
      <c r="C55" s="4" t="s">
        <v>25</v>
      </c>
      <c r="D55" s="4"/>
      <c r="E55" s="3"/>
      <c r="F55" s="46"/>
    </row>
    <row r="56" spans="1:6" x14ac:dyDescent="0.25">
      <c r="A56" s="3">
        <v>2</v>
      </c>
      <c r="B56" s="4" t="s">
        <v>16</v>
      </c>
      <c r="C56" s="4" t="s">
        <v>25</v>
      </c>
      <c r="D56" s="4"/>
      <c r="E56" s="3"/>
      <c r="F56" s="47"/>
    </row>
    <row r="58" spans="1:6" x14ac:dyDescent="0.25">
      <c r="A58" s="48" t="s">
        <v>35</v>
      </c>
      <c r="B58" s="48"/>
      <c r="C58" s="48"/>
      <c r="D58" s="48"/>
      <c r="E58" s="48"/>
      <c r="F58" s="48"/>
    </row>
    <row r="59" spans="1:6" ht="30" x14ac:dyDescent="0.25">
      <c r="A59" s="3" t="s">
        <v>4</v>
      </c>
      <c r="B59" s="3" t="s">
        <v>5</v>
      </c>
      <c r="C59" s="3" t="s">
        <v>6</v>
      </c>
      <c r="D59" s="3" t="s">
        <v>7</v>
      </c>
      <c r="E59" s="3" t="s">
        <v>8</v>
      </c>
      <c r="F59" s="8" t="s">
        <v>9</v>
      </c>
    </row>
    <row r="60" spans="1:6" x14ac:dyDescent="0.25">
      <c r="A60" s="3">
        <v>1</v>
      </c>
      <c r="B60" s="4" t="s">
        <v>10</v>
      </c>
      <c r="C60" s="4" t="s">
        <v>25</v>
      </c>
      <c r="D60" s="4" t="s">
        <v>36</v>
      </c>
      <c r="E60" s="3">
        <v>2016</v>
      </c>
      <c r="F60" s="45"/>
    </row>
    <row r="61" spans="1:6" x14ac:dyDescent="0.25">
      <c r="A61" s="3">
        <v>15</v>
      </c>
      <c r="B61" s="4" t="s">
        <v>11</v>
      </c>
      <c r="C61" s="4" t="s">
        <v>25</v>
      </c>
      <c r="D61" s="4"/>
      <c r="E61" s="3"/>
      <c r="F61" s="46"/>
    </row>
    <row r="62" spans="1:6" x14ac:dyDescent="0.25">
      <c r="A62" s="3">
        <v>12</v>
      </c>
      <c r="B62" s="4" t="s">
        <v>13</v>
      </c>
      <c r="C62" s="4" t="s">
        <v>25</v>
      </c>
      <c r="D62" s="4"/>
      <c r="E62" s="3"/>
      <c r="F62" s="46"/>
    </row>
    <row r="63" spans="1:6" x14ac:dyDescent="0.25">
      <c r="A63" s="3">
        <v>14</v>
      </c>
      <c r="B63" s="4" t="s">
        <v>16</v>
      </c>
      <c r="C63" s="4" t="s">
        <v>25</v>
      </c>
      <c r="D63" s="4"/>
      <c r="E63" s="3"/>
      <c r="F63" s="47"/>
    </row>
    <row r="65" spans="1:6" x14ac:dyDescent="0.25">
      <c r="A65" s="48" t="s">
        <v>67</v>
      </c>
      <c r="B65" s="48"/>
      <c r="C65" s="48"/>
      <c r="D65" s="48"/>
      <c r="E65" s="48"/>
      <c r="F65" s="48"/>
    </row>
    <row r="66" spans="1:6" ht="30" x14ac:dyDescent="0.25">
      <c r="A66" s="3" t="s">
        <v>4</v>
      </c>
      <c r="B66" s="3" t="s">
        <v>5</v>
      </c>
      <c r="C66" s="3" t="s">
        <v>6</v>
      </c>
      <c r="D66" s="3" t="s">
        <v>7</v>
      </c>
      <c r="E66" s="3" t="s">
        <v>8</v>
      </c>
      <c r="F66" s="8" t="s">
        <v>9</v>
      </c>
    </row>
    <row r="67" spans="1:6" x14ac:dyDescent="0.25">
      <c r="A67" s="5">
        <v>1</v>
      </c>
      <c r="B67" s="6" t="s">
        <v>10</v>
      </c>
      <c r="C67" s="6" t="s">
        <v>25</v>
      </c>
      <c r="D67" s="4" t="s">
        <v>48</v>
      </c>
      <c r="E67" s="19">
        <v>2016</v>
      </c>
      <c r="F67" s="45"/>
    </row>
    <row r="68" spans="1:6" x14ac:dyDescent="0.25">
      <c r="A68" s="5">
        <v>5</v>
      </c>
      <c r="B68" s="6" t="s">
        <v>11</v>
      </c>
      <c r="C68" s="6" t="s">
        <v>25</v>
      </c>
      <c r="D68" s="4"/>
      <c r="E68" s="3"/>
      <c r="F68" s="46"/>
    </row>
    <row r="69" spans="1:6" x14ac:dyDescent="0.25">
      <c r="A69" s="5">
        <v>3</v>
      </c>
      <c r="B69" s="6" t="s">
        <v>13</v>
      </c>
      <c r="C69" s="6" t="s">
        <v>25</v>
      </c>
      <c r="D69" s="4"/>
      <c r="E69" s="3"/>
      <c r="F69" s="46"/>
    </row>
    <row r="70" spans="1:6" x14ac:dyDescent="0.25">
      <c r="A70" s="5">
        <v>3</v>
      </c>
      <c r="B70" s="6" t="s">
        <v>37</v>
      </c>
      <c r="C70" s="6" t="s">
        <v>25</v>
      </c>
      <c r="D70" s="4"/>
      <c r="E70" s="3"/>
      <c r="F70" s="46"/>
    </row>
    <row r="71" spans="1:6" x14ac:dyDescent="0.25">
      <c r="A71" s="5">
        <v>1</v>
      </c>
      <c r="B71" s="6" t="s">
        <v>16</v>
      </c>
      <c r="C71" s="6" t="s">
        <v>25</v>
      </c>
      <c r="D71" s="4"/>
      <c r="E71" s="3"/>
      <c r="F71" s="47"/>
    </row>
    <row r="73" spans="1:6" x14ac:dyDescent="0.25">
      <c r="A73" s="48" t="s">
        <v>69</v>
      </c>
      <c r="B73" s="48"/>
      <c r="C73" s="48"/>
      <c r="D73" s="48"/>
      <c r="E73" s="48"/>
      <c r="F73" s="48"/>
    </row>
    <row r="74" spans="1:6" ht="30" x14ac:dyDescent="0.25">
      <c r="A74" s="3" t="s">
        <v>4</v>
      </c>
      <c r="B74" s="3" t="s">
        <v>5</v>
      </c>
      <c r="C74" s="3" t="s">
        <v>6</v>
      </c>
      <c r="D74" s="3" t="s">
        <v>7</v>
      </c>
      <c r="E74" s="3" t="s">
        <v>8</v>
      </c>
      <c r="F74" s="8" t="s">
        <v>9</v>
      </c>
    </row>
    <row r="75" spans="1:6" x14ac:dyDescent="0.25">
      <c r="A75" s="3">
        <v>1</v>
      </c>
      <c r="B75" s="4" t="s">
        <v>10</v>
      </c>
      <c r="C75" s="4" t="s">
        <v>25</v>
      </c>
      <c r="D75" s="4" t="s">
        <v>48</v>
      </c>
      <c r="E75" s="19">
        <v>2016</v>
      </c>
      <c r="F75" s="45"/>
    </row>
    <row r="76" spans="1:6" x14ac:dyDescent="0.25">
      <c r="A76" s="3">
        <v>6</v>
      </c>
      <c r="B76" s="4" t="s">
        <v>11</v>
      </c>
      <c r="C76" s="4" t="s">
        <v>25</v>
      </c>
      <c r="D76" s="4"/>
      <c r="E76" s="3"/>
      <c r="F76" s="46"/>
    </row>
    <row r="77" spans="1:6" x14ac:dyDescent="0.25">
      <c r="A77" s="3">
        <v>11</v>
      </c>
      <c r="B77" s="4" t="s">
        <v>13</v>
      </c>
      <c r="C77" s="4" t="s">
        <v>25</v>
      </c>
      <c r="D77" s="4"/>
      <c r="E77" s="3"/>
      <c r="F77" s="46"/>
    </row>
    <row r="78" spans="1:6" x14ac:dyDescent="0.25">
      <c r="A78" s="3">
        <v>6</v>
      </c>
      <c r="B78" s="4" t="s">
        <v>16</v>
      </c>
      <c r="C78" s="4" t="s">
        <v>25</v>
      </c>
      <c r="D78" s="4"/>
      <c r="E78" s="3"/>
      <c r="F78" s="47"/>
    </row>
    <row r="80" spans="1:6" s="1" customFormat="1" ht="15.75" x14ac:dyDescent="0.25">
      <c r="B80" s="11"/>
      <c r="C80" s="11"/>
      <c r="D80" s="49" t="s">
        <v>38</v>
      </c>
      <c r="E80" s="49"/>
      <c r="F80" s="12">
        <f>F75+F67+F60+F52+F41+F32+F20+F10</f>
        <v>0</v>
      </c>
    </row>
    <row r="82" spans="1:6" ht="15.75" x14ac:dyDescent="0.25">
      <c r="A82" s="2" t="s">
        <v>39</v>
      </c>
    </row>
    <row r="83" spans="1:6" x14ac:dyDescent="0.25">
      <c r="A83" s="48" t="s">
        <v>40</v>
      </c>
      <c r="B83" s="48"/>
      <c r="C83" s="48"/>
      <c r="D83" s="48"/>
      <c r="E83" s="48"/>
      <c r="F83" s="48"/>
    </row>
    <row r="84" spans="1:6" ht="30" x14ac:dyDescent="0.25">
      <c r="A84" s="3" t="s">
        <v>4</v>
      </c>
      <c r="B84" s="3" t="s">
        <v>5</v>
      </c>
      <c r="C84" s="3" t="s">
        <v>6</v>
      </c>
      <c r="D84" s="3" t="s">
        <v>7</v>
      </c>
      <c r="E84" s="3" t="s">
        <v>8</v>
      </c>
      <c r="F84" s="8" t="s">
        <v>9</v>
      </c>
    </row>
    <row r="85" spans="1:6" x14ac:dyDescent="0.25">
      <c r="A85" s="3">
        <v>1</v>
      </c>
      <c r="B85" s="4" t="s">
        <v>10</v>
      </c>
      <c r="C85" s="4" t="s">
        <v>25</v>
      </c>
      <c r="D85" s="4" t="s">
        <v>36</v>
      </c>
      <c r="E85" s="3">
        <v>2016</v>
      </c>
      <c r="F85" s="45"/>
    </row>
    <row r="86" spans="1:6" x14ac:dyDescent="0.25">
      <c r="A86" s="3">
        <v>6</v>
      </c>
      <c r="B86" s="4" t="s">
        <v>11</v>
      </c>
      <c r="C86" s="4" t="s">
        <v>25</v>
      </c>
      <c r="D86" s="4"/>
      <c r="E86" s="3"/>
      <c r="F86" s="46"/>
    </row>
    <row r="87" spans="1:6" x14ac:dyDescent="0.25">
      <c r="A87" s="3">
        <v>2</v>
      </c>
      <c r="B87" s="4" t="s">
        <v>13</v>
      </c>
      <c r="C87" s="4" t="s">
        <v>25</v>
      </c>
      <c r="D87" s="4"/>
      <c r="E87" s="3"/>
      <c r="F87" s="46"/>
    </row>
    <row r="88" spans="1:6" x14ac:dyDescent="0.25">
      <c r="A88" s="3">
        <v>1</v>
      </c>
      <c r="B88" s="4" t="s">
        <v>15</v>
      </c>
      <c r="C88" s="4" t="s">
        <v>25</v>
      </c>
      <c r="D88" s="4"/>
      <c r="E88" s="3"/>
      <c r="F88" s="46"/>
    </row>
    <row r="89" spans="1:6" x14ac:dyDescent="0.25">
      <c r="A89" s="3">
        <v>8</v>
      </c>
      <c r="B89" s="4" t="s">
        <v>16</v>
      </c>
      <c r="C89" s="4" t="s">
        <v>25</v>
      </c>
      <c r="D89" s="4"/>
      <c r="E89" s="3"/>
      <c r="F89" s="47"/>
    </row>
    <row r="91" spans="1:6" x14ac:dyDescent="0.25">
      <c r="A91" s="48" t="s">
        <v>41</v>
      </c>
      <c r="B91" s="48"/>
      <c r="C91" s="48"/>
      <c r="D91" s="48"/>
      <c r="E91" s="48"/>
      <c r="F91" s="48"/>
    </row>
    <row r="92" spans="1:6" ht="30" x14ac:dyDescent="0.25">
      <c r="A92" s="3" t="s">
        <v>4</v>
      </c>
      <c r="B92" s="3" t="s">
        <v>5</v>
      </c>
      <c r="C92" s="3" t="s">
        <v>6</v>
      </c>
      <c r="D92" s="3" t="s">
        <v>7</v>
      </c>
      <c r="E92" s="3" t="s">
        <v>8</v>
      </c>
      <c r="F92" s="8" t="s">
        <v>9</v>
      </c>
    </row>
    <row r="93" spans="1:6" x14ac:dyDescent="0.25">
      <c r="A93" s="3">
        <v>1</v>
      </c>
      <c r="B93" s="4" t="s">
        <v>10</v>
      </c>
      <c r="C93" s="4" t="s">
        <v>42</v>
      </c>
      <c r="D93" s="4" t="s">
        <v>43</v>
      </c>
      <c r="E93" s="3">
        <v>2012</v>
      </c>
      <c r="F93" s="45"/>
    </row>
    <row r="94" spans="1:6" x14ac:dyDescent="0.25">
      <c r="A94" s="3">
        <v>2</v>
      </c>
      <c r="B94" s="4" t="s">
        <v>11</v>
      </c>
      <c r="C94" s="4" t="s">
        <v>42</v>
      </c>
      <c r="D94" s="4"/>
      <c r="E94" s="3"/>
      <c r="F94" s="46"/>
    </row>
    <row r="95" spans="1:6" x14ac:dyDescent="0.25">
      <c r="A95" s="3">
        <v>2</v>
      </c>
      <c r="B95" s="4" t="s">
        <v>16</v>
      </c>
      <c r="C95" s="4" t="s">
        <v>42</v>
      </c>
      <c r="D95" s="4"/>
      <c r="E95" s="3"/>
      <c r="F95" s="47"/>
    </row>
    <row r="97" spans="1:6" x14ac:dyDescent="0.25">
      <c r="A97" s="48" t="s">
        <v>44</v>
      </c>
      <c r="B97" s="48"/>
      <c r="C97" s="48"/>
      <c r="D97" s="48"/>
      <c r="E97" s="48"/>
      <c r="F97" s="48"/>
    </row>
    <row r="98" spans="1:6" ht="30" x14ac:dyDescent="0.25">
      <c r="A98" s="3" t="s">
        <v>4</v>
      </c>
      <c r="B98" s="3" t="s">
        <v>5</v>
      </c>
      <c r="C98" s="3" t="s">
        <v>6</v>
      </c>
      <c r="D98" s="3" t="s">
        <v>7</v>
      </c>
      <c r="E98" s="3" t="s">
        <v>8</v>
      </c>
      <c r="F98" s="8" t="s">
        <v>9</v>
      </c>
    </row>
    <row r="99" spans="1:6" x14ac:dyDescent="0.25">
      <c r="A99" s="3">
        <v>1</v>
      </c>
      <c r="B99" s="4" t="s">
        <v>10</v>
      </c>
      <c r="C99" s="4" t="s">
        <v>17</v>
      </c>
      <c r="D99" s="4">
        <v>4</v>
      </c>
      <c r="E99" s="3">
        <v>2013</v>
      </c>
      <c r="F99" s="45"/>
    </row>
    <row r="100" spans="1:6" x14ac:dyDescent="0.25">
      <c r="A100" s="3">
        <v>6</v>
      </c>
      <c r="B100" s="4" t="s">
        <v>11</v>
      </c>
      <c r="C100" s="4"/>
      <c r="D100" s="4"/>
      <c r="E100" s="3"/>
      <c r="F100" s="46"/>
    </row>
    <row r="101" spans="1:6" x14ac:dyDescent="0.25">
      <c r="A101" s="3">
        <v>4</v>
      </c>
      <c r="B101" s="4" t="s">
        <v>16</v>
      </c>
      <c r="C101" s="4"/>
      <c r="D101" s="4"/>
      <c r="E101" s="3"/>
      <c r="F101" s="46"/>
    </row>
    <row r="102" spans="1:6" x14ac:dyDescent="0.25">
      <c r="A102" s="5">
        <v>3</v>
      </c>
      <c r="B102" s="6" t="s">
        <v>45</v>
      </c>
      <c r="C102" s="7"/>
      <c r="D102" s="7"/>
      <c r="E102" s="7"/>
      <c r="F102" s="47"/>
    </row>
    <row r="104" spans="1:6" x14ac:dyDescent="0.25">
      <c r="A104" s="48" t="s">
        <v>46</v>
      </c>
      <c r="B104" s="48"/>
      <c r="C104" s="48"/>
      <c r="D104" s="48"/>
      <c r="E104" s="48"/>
      <c r="F104" s="48"/>
    </row>
    <row r="105" spans="1:6" ht="30" x14ac:dyDescent="0.25">
      <c r="A105" s="3" t="s">
        <v>4</v>
      </c>
      <c r="B105" s="3" t="s">
        <v>5</v>
      </c>
      <c r="C105" s="3" t="s">
        <v>6</v>
      </c>
      <c r="D105" s="3" t="s">
        <v>7</v>
      </c>
      <c r="E105" s="3" t="s">
        <v>8</v>
      </c>
      <c r="F105" s="8" t="s">
        <v>9</v>
      </c>
    </row>
    <row r="106" spans="1:6" x14ac:dyDescent="0.25">
      <c r="A106" s="3">
        <v>1</v>
      </c>
      <c r="B106" s="4" t="s">
        <v>10</v>
      </c>
      <c r="C106" s="4" t="s">
        <v>25</v>
      </c>
      <c r="D106" s="4" t="s">
        <v>48</v>
      </c>
      <c r="E106" s="19">
        <v>2016</v>
      </c>
      <c r="F106" s="45"/>
    </row>
    <row r="107" spans="1:6" x14ac:dyDescent="0.25">
      <c r="A107" s="3">
        <v>4</v>
      </c>
      <c r="B107" s="4" t="s">
        <v>11</v>
      </c>
      <c r="C107" s="4" t="s">
        <v>25</v>
      </c>
      <c r="D107" s="4"/>
      <c r="E107" s="3"/>
      <c r="F107" s="46"/>
    </row>
    <row r="108" spans="1:6" x14ac:dyDescent="0.25">
      <c r="A108" s="3">
        <v>4</v>
      </c>
      <c r="B108" s="4" t="s">
        <v>13</v>
      </c>
      <c r="C108" s="4" t="s">
        <v>25</v>
      </c>
      <c r="D108" s="4"/>
      <c r="E108" s="3"/>
      <c r="F108" s="46"/>
    </row>
    <row r="109" spans="1:6" x14ac:dyDescent="0.25">
      <c r="A109" s="3">
        <v>3</v>
      </c>
      <c r="B109" s="4" t="s">
        <v>16</v>
      </c>
      <c r="C109" s="4" t="s">
        <v>25</v>
      </c>
      <c r="D109" s="4"/>
      <c r="E109" s="3"/>
      <c r="F109" s="47"/>
    </row>
    <row r="111" spans="1:6" x14ac:dyDescent="0.25">
      <c r="A111" s="48" t="s">
        <v>70</v>
      </c>
      <c r="B111" s="48"/>
      <c r="C111" s="48"/>
      <c r="D111" s="48"/>
      <c r="E111" s="48"/>
      <c r="F111" s="48"/>
    </row>
    <row r="112" spans="1:6" ht="30" x14ac:dyDescent="0.25">
      <c r="A112" s="3" t="s">
        <v>4</v>
      </c>
      <c r="B112" s="3" t="s">
        <v>5</v>
      </c>
      <c r="C112" s="3" t="s">
        <v>6</v>
      </c>
      <c r="D112" s="3" t="s">
        <v>7</v>
      </c>
      <c r="E112" s="3" t="s">
        <v>8</v>
      </c>
      <c r="F112" s="8" t="s">
        <v>9</v>
      </c>
    </row>
    <row r="113" spans="1:6" x14ac:dyDescent="0.25">
      <c r="A113" s="3">
        <v>1</v>
      </c>
      <c r="B113" s="4" t="s">
        <v>10</v>
      </c>
      <c r="C113" s="4" t="s">
        <v>25</v>
      </c>
      <c r="D113" s="4" t="s">
        <v>48</v>
      </c>
      <c r="E113" s="19">
        <v>2016</v>
      </c>
      <c r="F113" s="45"/>
    </row>
    <row r="114" spans="1:6" x14ac:dyDescent="0.25">
      <c r="A114" s="3">
        <v>6</v>
      </c>
      <c r="B114" s="4" t="s">
        <v>11</v>
      </c>
      <c r="C114" s="4" t="s">
        <v>25</v>
      </c>
      <c r="D114" s="4"/>
      <c r="E114" s="3"/>
      <c r="F114" s="46"/>
    </row>
    <row r="115" spans="1:6" x14ac:dyDescent="0.25">
      <c r="A115" s="3">
        <v>10</v>
      </c>
      <c r="B115" s="4" t="s">
        <v>13</v>
      </c>
      <c r="C115" s="4" t="s">
        <v>25</v>
      </c>
      <c r="D115" s="4"/>
      <c r="E115" s="3"/>
      <c r="F115" s="46"/>
    </row>
    <row r="116" spans="1:6" x14ac:dyDescent="0.25">
      <c r="A116" s="3">
        <v>1</v>
      </c>
      <c r="B116" s="4" t="s">
        <v>37</v>
      </c>
      <c r="C116" s="4" t="s">
        <v>25</v>
      </c>
      <c r="D116" s="4"/>
      <c r="E116" s="3"/>
      <c r="F116" s="46"/>
    </row>
    <row r="117" spans="1:6" x14ac:dyDescent="0.25">
      <c r="A117" s="3">
        <v>3</v>
      </c>
      <c r="B117" s="4" t="s">
        <v>16</v>
      </c>
      <c r="C117" s="4" t="s">
        <v>25</v>
      </c>
      <c r="D117" s="4"/>
      <c r="E117" s="3"/>
      <c r="F117" s="47"/>
    </row>
    <row r="119" spans="1:6" x14ac:dyDescent="0.25">
      <c r="A119" s="48" t="s">
        <v>47</v>
      </c>
      <c r="B119" s="48"/>
      <c r="C119" s="48"/>
      <c r="D119" s="48"/>
      <c r="E119" s="48"/>
      <c r="F119" s="48"/>
    </row>
    <row r="120" spans="1:6" ht="30" x14ac:dyDescent="0.25">
      <c r="A120" s="3" t="s">
        <v>4</v>
      </c>
      <c r="B120" s="3" t="s">
        <v>5</v>
      </c>
      <c r="C120" s="3" t="s">
        <v>6</v>
      </c>
      <c r="D120" s="3" t="s">
        <v>7</v>
      </c>
      <c r="E120" s="3" t="s">
        <v>8</v>
      </c>
      <c r="F120" s="8" t="s">
        <v>9</v>
      </c>
    </row>
    <row r="121" spans="1:6" x14ac:dyDescent="0.25">
      <c r="A121" s="3">
        <v>1</v>
      </c>
      <c r="B121" s="4" t="s">
        <v>10</v>
      </c>
      <c r="C121" s="4" t="s">
        <v>25</v>
      </c>
      <c r="D121" s="4" t="s">
        <v>48</v>
      </c>
      <c r="E121" s="3">
        <v>2018</v>
      </c>
      <c r="F121" s="45"/>
    </row>
    <row r="122" spans="1:6" x14ac:dyDescent="0.25">
      <c r="A122" s="3">
        <v>7</v>
      </c>
      <c r="B122" s="4" t="s">
        <v>11</v>
      </c>
      <c r="C122" s="4" t="s">
        <v>25</v>
      </c>
      <c r="D122" s="4" t="s">
        <v>49</v>
      </c>
      <c r="E122" s="3"/>
      <c r="F122" s="46"/>
    </row>
    <row r="123" spans="1:6" x14ac:dyDescent="0.25">
      <c r="A123" s="3">
        <v>21</v>
      </c>
      <c r="B123" s="4" t="s">
        <v>13</v>
      </c>
      <c r="C123" s="4" t="s">
        <v>25</v>
      </c>
      <c r="D123" s="4" t="s">
        <v>50</v>
      </c>
      <c r="E123" s="3"/>
      <c r="F123" s="46"/>
    </row>
    <row r="124" spans="1:6" x14ac:dyDescent="0.25">
      <c r="A124" s="3">
        <v>4</v>
      </c>
      <c r="B124" s="4" t="s">
        <v>37</v>
      </c>
      <c r="C124" s="4" t="s">
        <v>25</v>
      </c>
      <c r="D124" s="4" t="s">
        <v>51</v>
      </c>
      <c r="E124" s="3"/>
      <c r="F124" s="46"/>
    </row>
    <row r="125" spans="1:6" x14ac:dyDescent="0.25">
      <c r="A125" s="3">
        <v>3</v>
      </c>
      <c r="B125" s="4" t="s">
        <v>16</v>
      </c>
      <c r="C125" s="4" t="s">
        <v>25</v>
      </c>
      <c r="D125" s="4" t="s">
        <v>52</v>
      </c>
      <c r="E125" s="3"/>
      <c r="F125" s="47"/>
    </row>
    <row r="127" spans="1:6" ht="15.75" x14ac:dyDescent="0.25">
      <c r="D127" s="49" t="s">
        <v>53</v>
      </c>
      <c r="E127" s="49"/>
      <c r="F127" s="12">
        <f>F121+F113+F106+F99+F93+F85</f>
        <v>0</v>
      </c>
    </row>
    <row r="129" spans="1:6" x14ac:dyDescent="0.25">
      <c r="A129" s="1" t="s">
        <v>72</v>
      </c>
      <c r="B129" s="1"/>
      <c r="C129" s="1"/>
      <c r="D129" s="1"/>
      <c r="E129" s="1"/>
      <c r="F129" s="9"/>
    </row>
    <row r="130" spans="1:6" x14ac:dyDescent="0.25">
      <c r="A130" s="1"/>
      <c r="B130" s="4" t="s">
        <v>78</v>
      </c>
      <c r="C130" s="14">
        <f>F80</f>
        <v>0</v>
      </c>
      <c r="D130" s="1"/>
      <c r="E130" s="1"/>
      <c r="F130" s="9"/>
    </row>
    <row r="131" spans="1:6" x14ac:dyDescent="0.25">
      <c r="A131" s="1"/>
      <c r="B131" s="4" t="s">
        <v>54</v>
      </c>
      <c r="C131" s="14">
        <f>F127</f>
        <v>0</v>
      </c>
      <c r="D131" s="1"/>
      <c r="E131" s="1"/>
      <c r="F131" s="9"/>
    </row>
    <row r="132" spans="1:6" x14ac:dyDescent="0.25">
      <c r="A132" s="1"/>
      <c r="B132" s="15" t="s">
        <v>55</v>
      </c>
      <c r="C132" s="16">
        <f>SUM(C130:C131)</f>
        <v>0</v>
      </c>
      <c r="D132" s="1"/>
      <c r="E132" s="1"/>
      <c r="F132" s="9"/>
    </row>
    <row r="133" spans="1:6" x14ac:dyDescent="0.25">
      <c r="A133" s="1"/>
      <c r="B133" s="35"/>
      <c r="C133" s="36"/>
      <c r="D133" s="1"/>
      <c r="E133" s="1"/>
      <c r="F133" s="9"/>
    </row>
    <row r="134" spans="1:6" x14ac:dyDescent="0.25">
      <c r="A134" s="1"/>
      <c r="B134" s="1"/>
      <c r="C134" s="1"/>
      <c r="D134" s="1"/>
      <c r="E134" s="1"/>
      <c r="F134" s="9"/>
    </row>
    <row r="135" spans="1:6" ht="15.75" x14ac:dyDescent="0.25">
      <c r="A135" s="13" t="s">
        <v>71</v>
      </c>
      <c r="B135" s="1"/>
      <c r="C135" s="1"/>
      <c r="D135" s="1"/>
      <c r="E135" s="1"/>
      <c r="F135" s="9"/>
    </row>
    <row r="136" spans="1:6" x14ac:dyDescent="0.25">
      <c r="A136" s="1"/>
      <c r="B136" s="1"/>
      <c r="C136" s="1"/>
      <c r="D136" s="1"/>
      <c r="E136" s="1"/>
      <c r="F136" s="9"/>
    </row>
    <row r="137" spans="1:6" x14ac:dyDescent="0.25">
      <c r="A137" s="1"/>
      <c r="B137" s="4" t="s">
        <v>57</v>
      </c>
      <c r="C137" s="43"/>
      <c r="D137" s="44"/>
      <c r="E137" s="17" t="s">
        <v>58</v>
      </c>
      <c r="F137" s="9"/>
    </row>
    <row r="138" spans="1:6" x14ac:dyDescent="0.25">
      <c r="A138" s="1"/>
      <c r="B138" s="4" t="s">
        <v>59</v>
      </c>
      <c r="C138" s="41"/>
      <c r="D138" s="42"/>
      <c r="E138" s="17" t="s">
        <v>58</v>
      </c>
      <c r="F138" s="9"/>
    </row>
    <row r="139" spans="1:6" x14ac:dyDescent="0.25">
      <c r="A139" s="1"/>
      <c r="B139" s="4" t="s">
        <v>60</v>
      </c>
      <c r="C139" s="41"/>
      <c r="D139" s="42"/>
      <c r="E139" s="17"/>
      <c r="F139" s="9"/>
    </row>
    <row r="140" spans="1:6" x14ac:dyDescent="0.25">
      <c r="A140" s="1"/>
      <c r="B140" s="4" t="s">
        <v>61</v>
      </c>
      <c r="C140" s="41"/>
      <c r="D140" s="42"/>
      <c r="E140" s="17" t="s">
        <v>58</v>
      </c>
      <c r="F140" s="9"/>
    </row>
    <row r="141" spans="1:6" x14ac:dyDescent="0.25">
      <c r="A141" s="1"/>
      <c r="B141" s="4" t="s">
        <v>62</v>
      </c>
      <c r="C141" s="41"/>
      <c r="D141" s="42"/>
      <c r="E141" s="17"/>
      <c r="F141" s="9"/>
    </row>
    <row r="142" spans="1:6" x14ac:dyDescent="0.25">
      <c r="A142" s="1"/>
      <c r="B142" s="21"/>
      <c r="C142" s="37"/>
      <c r="D142" s="37"/>
      <c r="E142" s="21"/>
      <c r="F142" s="9"/>
    </row>
    <row r="143" spans="1:6" x14ac:dyDescent="0.25">
      <c r="A143" s="1"/>
      <c r="B143" s="1"/>
      <c r="C143" s="1"/>
      <c r="D143" s="1"/>
      <c r="E143" s="1"/>
      <c r="F143" s="9"/>
    </row>
    <row r="144" spans="1:6" ht="15.75" x14ac:dyDescent="0.25">
      <c r="A144" s="13" t="s">
        <v>63</v>
      </c>
      <c r="B144" s="1"/>
      <c r="C144" s="1"/>
      <c r="D144" s="1"/>
      <c r="E144" s="1"/>
      <c r="F144" s="9"/>
    </row>
    <row r="145" spans="1:6" x14ac:dyDescent="0.25">
      <c r="A145" s="1"/>
      <c r="B145" s="39" t="s">
        <v>64</v>
      </c>
      <c r="C145" s="39"/>
      <c r="D145" s="39" t="s">
        <v>65</v>
      </c>
      <c r="E145" s="39"/>
      <c r="F145" s="9"/>
    </row>
    <row r="146" spans="1:6" x14ac:dyDescent="0.25">
      <c r="A146" s="1"/>
      <c r="B146" s="40" t="s">
        <v>11</v>
      </c>
      <c r="C146" s="40"/>
      <c r="D146" s="38"/>
      <c r="E146" s="38"/>
      <c r="F146" s="9"/>
    </row>
    <row r="147" spans="1:6" x14ac:dyDescent="0.25">
      <c r="A147" s="1"/>
      <c r="B147" s="40" t="s">
        <v>13</v>
      </c>
      <c r="C147" s="40"/>
      <c r="D147" s="38"/>
      <c r="E147" s="38"/>
      <c r="F147" s="9"/>
    </row>
    <row r="148" spans="1:6" x14ac:dyDescent="0.25">
      <c r="A148" s="1"/>
      <c r="B148" s="40" t="s">
        <v>15</v>
      </c>
      <c r="C148" s="40"/>
      <c r="D148" s="38"/>
      <c r="E148" s="38"/>
      <c r="F148" s="9"/>
    </row>
    <row r="149" spans="1:6" x14ac:dyDescent="0.25">
      <c r="A149" s="1"/>
      <c r="B149" s="40" t="s">
        <v>16</v>
      </c>
      <c r="C149" s="40"/>
      <c r="D149" s="38"/>
      <c r="E149" s="38"/>
      <c r="F149" s="9"/>
    </row>
    <row r="150" spans="1:6" x14ac:dyDescent="0.25">
      <c r="A150" s="1"/>
      <c r="B150" s="40" t="s">
        <v>14</v>
      </c>
      <c r="C150" s="40"/>
      <c r="D150" s="38"/>
      <c r="E150" s="38"/>
      <c r="F150" s="9"/>
    </row>
    <row r="151" spans="1:6" x14ac:dyDescent="0.25">
      <c r="A151" s="1"/>
      <c r="B151" s="40" t="s">
        <v>66</v>
      </c>
      <c r="C151" s="40"/>
      <c r="D151" s="38"/>
      <c r="E151" s="38"/>
      <c r="F151" s="9"/>
    </row>
    <row r="152" spans="1:6" x14ac:dyDescent="0.25">
      <c r="A152" s="1"/>
      <c r="B152" s="1"/>
      <c r="C152" s="1"/>
      <c r="D152" s="1"/>
      <c r="E152" s="1"/>
      <c r="F152" s="9"/>
    </row>
    <row r="153" spans="1:6" ht="15.75" x14ac:dyDescent="0.25">
      <c r="A153" s="13" t="s">
        <v>73</v>
      </c>
      <c r="B153" s="1"/>
      <c r="C153" s="1"/>
      <c r="D153" s="1"/>
      <c r="E153" s="1"/>
      <c r="F153" s="9"/>
    </row>
    <row r="154" spans="1:6" x14ac:dyDescent="0.25">
      <c r="A154" s="1" t="s">
        <v>75</v>
      </c>
      <c r="B154" s="1"/>
      <c r="C154" s="1"/>
      <c r="D154" s="1"/>
      <c r="E154" s="1"/>
      <c r="F154" s="9"/>
    </row>
    <row r="155" spans="1:6" x14ac:dyDescent="0.25">
      <c r="B155" s="1"/>
      <c r="C155" s="1"/>
      <c r="D155" s="1"/>
      <c r="E155" s="1"/>
      <c r="F155" s="9"/>
    </row>
    <row r="156" spans="1:6" x14ac:dyDescent="0.25">
      <c r="A156" s="23" t="s">
        <v>74</v>
      </c>
      <c r="B156" s="24"/>
      <c r="C156" s="24"/>
      <c r="D156" s="24"/>
      <c r="E156" s="24"/>
      <c r="F156" s="25"/>
    </row>
    <row r="157" spans="1:6" x14ac:dyDescent="0.25">
      <c r="A157" s="26"/>
      <c r="B157" s="21"/>
      <c r="C157" s="22"/>
      <c r="D157" s="22"/>
      <c r="E157" s="22"/>
      <c r="F157" s="27"/>
    </row>
    <row r="158" spans="1:6" x14ac:dyDescent="0.25">
      <c r="A158" s="28"/>
      <c r="B158" s="29"/>
      <c r="C158" s="30"/>
      <c r="D158" s="30"/>
      <c r="E158" s="30"/>
      <c r="F158" s="31"/>
    </row>
    <row r="159" spans="1:6" x14ac:dyDescent="0.25">
      <c r="A159" s="20"/>
      <c r="B159" s="21"/>
    </row>
    <row r="160" spans="1:6" x14ac:dyDescent="0.25">
      <c r="A160" s="23" t="s">
        <v>77</v>
      </c>
      <c r="B160" s="24"/>
      <c r="C160" s="32"/>
      <c r="D160" s="32"/>
      <c r="E160" s="32"/>
      <c r="F160" s="33"/>
    </row>
    <row r="161" spans="1:6" x14ac:dyDescent="0.25">
      <c r="A161" s="26"/>
      <c r="B161" s="21"/>
      <c r="C161" s="22"/>
      <c r="D161" s="22"/>
      <c r="E161" s="22"/>
      <c r="F161" s="27"/>
    </row>
    <row r="162" spans="1:6" x14ac:dyDescent="0.25">
      <c r="A162" s="34"/>
      <c r="B162" s="30"/>
      <c r="C162" s="30"/>
      <c r="D162" s="30"/>
      <c r="E162" s="30"/>
      <c r="F162" s="31"/>
    </row>
  </sheetData>
  <mergeCells count="52">
    <mergeCell ref="A18:F18"/>
    <mergeCell ref="A8:F8"/>
    <mergeCell ref="F20:F28"/>
    <mergeCell ref="A30:F30"/>
    <mergeCell ref="F10:F16"/>
    <mergeCell ref="A83:F83"/>
    <mergeCell ref="F32:F37"/>
    <mergeCell ref="A39:F39"/>
    <mergeCell ref="A50:F50"/>
    <mergeCell ref="F52:F56"/>
    <mergeCell ref="A58:F58"/>
    <mergeCell ref="D80:E80"/>
    <mergeCell ref="F60:F63"/>
    <mergeCell ref="A65:F65"/>
    <mergeCell ref="F67:F71"/>
    <mergeCell ref="A73:F73"/>
    <mergeCell ref="F75:F78"/>
    <mergeCell ref="F113:F117"/>
    <mergeCell ref="A119:F119"/>
    <mergeCell ref="F121:F125"/>
    <mergeCell ref="D127:E127"/>
    <mergeCell ref="A1:F1"/>
    <mergeCell ref="A3:F3"/>
    <mergeCell ref="A2:F2"/>
    <mergeCell ref="A97:F97"/>
    <mergeCell ref="F99:F102"/>
    <mergeCell ref="A104:F104"/>
    <mergeCell ref="F106:F109"/>
    <mergeCell ref="A111:F111"/>
    <mergeCell ref="F85:F89"/>
    <mergeCell ref="A91:F91"/>
    <mergeCell ref="F93:F95"/>
    <mergeCell ref="F41:F48"/>
    <mergeCell ref="C139:D139"/>
    <mergeCell ref="C138:D138"/>
    <mergeCell ref="C137:D137"/>
    <mergeCell ref="C140:D140"/>
    <mergeCell ref="C141:D141"/>
    <mergeCell ref="D146:E146"/>
    <mergeCell ref="D145:E145"/>
    <mergeCell ref="B151:C151"/>
    <mergeCell ref="B150:C150"/>
    <mergeCell ref="B149:C149"/>
    <mergeCell ref="B148:C148"/>
    <mergeCell ref="B147:C147"/>
    <mergeCell ref="B146:C146"/>
    <mergeCell ref="B145:C145"/>
    <mergeCell ref="D151:E151"/>
    <mergeCell ref="D150:E150"/>
    <mergeCell ref="D149:E149"/>
    <mergeCell ref="D148:E148"/>
    <mergeCell ref="D147:E147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5" fitToHeight="0" orientation="portrait" r:id="rId1"/>
  <headerFooter>
    <oddFooter>&amp;R&amp;P</oddFooter>
  </headerFooter>
  <rowBreaks count="2" manualBreakCount="2">
    <brk id="48" max="16383" man="1"/>
    <brk id="95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DI - Annexe 1 - Lot 1</vt:lpstr>
      <vt:lpstr>'DI - Annexe 1 - Lot 1'!Zone_d_impression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Emilie Courtois</dc:creator>
  <cp:lastModifiedBy>Celine Bernier</cp:lastModifiedBy>
  <cp:lastPrinted>2025-10-07T09:16:42Z</cp:lastPrinted>
  <dcterms:created xsi:type="dcterms:W3CDTF">2021-03-31T07:28:17Z</dcterms:created>
  <dcterms:modified xsi:type="dcterms:W3CDTF">2025-10-07T12:46:36Z</dcterms:modified>
</cp:coreProperties>
</file>